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480" yWindow="-240" windowWidth="19176" windowHeight="11388"/>
  </bookViews>
  <sheets>
    <sheet name="тмц" sheetId="4" r:id="rId1"/>
  </sheets>
  <definedNames>
    <definedName name="_xlnm.Print_Area" localSheetId="0">тмц!$A$1:$AL$43</definedName>
  </definedNames>
  <calcPr calcId="145621" iterateDelta="1E-4"/>
</workbook>
</file>

<file path=xl/calcChain.xml><?xml version="1.0" encoding="utf-8"?>
<calcChain xmlns="http://schemas.openxmlformats.org/spreadsheetml/2006/main">
  <c r="AK27" i="4" l="1"/>
  <c r="AI27" i="4"/>
  <c r="AK26" i="4"/>
  <c r="AK25" i="4"/>
  <c r="AK24" i="4"/>
  <c r="AK23" i="4"/>
  <c r="AK22" i="4"/>
  <c r="AK21" i="4"/>
  <c r="AK20" i="4"/>
  <c r="AK19" i="4"/>
  <c r="AK18" i="4"/>
  <c r="AK17" i="4"/>
  <c r="AK16" i="4"/>
  <c r="AK15" i="4"/>
  <c r="AK14" i="4"/>
  <c r="AK13" i="4"/>
  <c r="AK12" i="4"/>
  <c r="AK11" i="4"/>
  <c r="AK10" i="4"/>
  <c r="AK9" i="4"/>
  <c r="AI26" i="4"/>
  <c r="AI25" i="4"/>
  <c r="AI24" i="4"/>
  <c r="AI23" i="4"/>
  <c r="AI22" i="4"/>
  <c r="AI21" i="4"/>
  <c r="AI20" i="4"/>
  <c r="AI19" i="4"/>
  <c r="AI18" i="4"/>
  <c r="AI17" i="4"/>
  <c r="AI16" i="4"/>
  <c r="AI15" i="4"/>
  <c r="AI14" i="4"/>
  <c r="AI13" i="4"/>
  <c r="AI12" i="4"/>
  <c r="AI11" i="4"/>
  <c r="AI10" i="4"/>
  <c r="Z26" i="4"/>
  <c r="Z25" i="4"/>
  <c r="Z24" i="4"/>
  <c r="Z23" i="4"/>
  <c r="Z22" i="4"/>
  <c r="Z21" i="4"/>
  <c r="Z20" i="4"/>
  <c r="Z19" i="4"/>
  <c r="Z18" i="4"/>
  <c r="Z17" i="4"/>
  <c r="Z16" i="4"/>
  <c r="Z15" i="4"/>
  <c r="Z14" i="4"/>
  <c r="Z13" i="4"/>
  <c r="Z12" i="4"/>
  <c r="Z11" i="4"/>
  <c r="Z10" i="4"/>
  <c r="Z9" i="4"/>
  <c r="Z27" i="4" l="1"/>
  <c r="L27" i="4" l="1"/>
  <c r="AI9" i="4" l="1"/>
</calcChain>
</file>

<file path=xl/sharedStrings.xml><?xml version="1.0" encoding="utf-8"?>
<sst xmlns="http://schemas.openxmlformats.org/spreadsheetml/2006/main" count="238" uniqueCount="116">
  <si>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</si>
  <si>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</si>
  <si>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</si>
  <si>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</si>
  <si>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</si>
  <si>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</si>
  <si>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</si>
  <si>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</si>
  <si>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</si>
  <si>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</si>
  <si>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</si>
  <si>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</si>
  <si>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</si>
  <si>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</si>
  <si>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</si>
  <si>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</si>
  <si>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</si>
  <si>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</si>
  <si>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</si>
  <si>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</si>
  <si>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</si>
  <si>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</si>
  <si>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</si>
  <si>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</si>
  <si>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</si>
  <si>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</si>
  <si>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</si>
  <si>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</si>
  <si>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</si>
  <si>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</si>
  <si>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</si>
  <si>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</si>
  <si>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</si>
  <si>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</si>
  <si>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</si>
  <si>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</si>
  <si>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</si>
  <si>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</si>
  <si>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</si>
  <si>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</si>
  <si>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</si>
  <si>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</si>
  <si>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</si>
  <si>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</si>
  <si>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</si>
  <si>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</si>
  <si>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</si>
  <si>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</si>
  <si>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</si>
  <si>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</si>
  <si>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</si>
  <si>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</si>
  <si>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</si>
  <si>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</si>
  <si>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</si>
  <si>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</si>
  <si>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</si>
  <si>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</si>
  <si>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</si>
  <si>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2</t>
  </si>
  <si>
    <t>ШТ</t>
  </si>
  <si>
    <t>не гостируется</t>
  </si>
  <si>
    <t>25.73</t>
  </si>
  <si>
    <t>ТВ000089</t>
  </si>
  <si>
    <t>Круг отрезной по металлу 115*2,5*22</t>
  </si>
  <si>
    <t>г. Самара, ул. Антонова-Овсеенко, 48</t>
  </si>
  <si>
    <t>ТВ000090</t>
  </si>
  <si>
    <t>Круг отрезной по металлу 125*2,0*22</t>
  </si>
  <si>
    <t>3</t>
  </si>
  <si>
    <t>ТВ000091</t>
  </si>
  <si>
    <t>Круг отрезной по металлу 125*2,5*22</t>
  </si>
  <si>
    <t>4</t>
  </si>
  <si>
    <t>ТВ000093</t>
  </si>
  <si>
    <t>Круг отрезной по металлу 180*2,5*22</t>
  </si>
  <si>
    <t>5</t>
  </si>
  <si>
    <t>ТВ000094</t>
  </si>
  <si>
    <t>Круг отрезной по металлу 230*2,0*22</t>
  </si>
  <si>
    <t>6</t>
  </si>
  <si>
    <t>ТВ000095</t>
  </si>
  <si>
    <t>Круг отрезной по металлу 230*2,5*22</t>
  </si>
  <si>
    <t>7</t>
  </si>
  <si>
    <t>ТВ000099</t>
  </si>
  <si>
    <t>Круг отрезной по металлу 400*4*32</t>
  </si>
  <si>
    <t>8</t>
  </si>
  <si>
    <t>ТВ000517</t>
  </si>
  <si>
    <t>Круг отрезной 125*1,6*22</t>
  </si>
  <si>
    <t>9</t>
  </si>
  <si>
    <t>ТВ000720</t>
  </si>
  <si>
    <t>Круг отрезной по металлу 125*1,8*22,2</t>
  </si>
  <si>
    <t>10</t>
  </si>
  <si>
    <t>ТВ000869</t>
  </si>
  <si>
    <t>Круг отрезной 115*2,5*22</t>
  </si>
  <si>
    <t>11</t>
  </si>
  <si>
    <t>ТВ000968</t>
  </si>
  <si>
    <t>Диск отрезной алмазный по бетону 180х22,2х7</t>
  </si>
  <si>
    <t>12</t>
  </si>
  <si>
    <t>ТВ001124</t>
  </si>
  <si>
    <t>Круг отрезной по металлу ЛУГА:-125x1,2x22,23</t>
  </si>
  <si>
    <t>13</t>
  </si>
  <si>
    <t>ТВ001358</t>
  </si>
  <si>
    <t>Круг отрезной по металлу ЛУГА:-150x2,0x22,23</t>
  </si>
  <si>
    <t>14</t>
  </si>
  <si>
    <t>ТВ001501</t>
  </si>
  <si>
    <t>Круг отрезной по бетону 230х22,2 алмазный</t>
  </si>
  <si>
    <t>15</t>
  </si>
  <si>
    <t>ТВ000976</t>
  </si>
  <si>
    <t>Диск алмазный отрезной CEDIMA EC 31 350*25,4 или аналог</t>
  </si>
  <si>
    <t>16</t>
  </si>
  <si>
    <t>ТВ000990</t>
  </si>
  <si>
    <t>Диск алмазный по керамике 200х2,6х30/25,4мм</t>
  </si>
  <si>
    <t>17</t>
  </si>
  <si>
    <t>ТВ000991</t>
  </si>
  <si>
    <t>Диск пильный по дереву 190х40Тх30мм</t>
  </si>
  <si>
    <t>18</t>
  </si>
  <si>
    <t>ТВ000992</t>
  </si>
  <si>
    <t>Диск алмазный по бетону Bosh 125х1,6х22,2мм 2608602197 или аналог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</si>
</sst>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5" x14ac:knownFonts="1">
    <font>
      <sz val="10"/>
      <name val="Arial"/>
    </font>
    <font>
      <sz val="10"/>
      <name val="Arial"/>
      <family val="2"/>
      <charset val="204"/>
    </font>
    <font>
      <sz val="10"/>
      <name val="Arial Cyr"/>
      <family val="2"/>
      <charset val="204"/>
    </font>
    <font>
      <sz val="11"/>
      <name val="Times New Roman"/>
      <family val="1"/>
      <charset val="204"/>
    </font>
    <font>
      <sz val="11"/>
      <color theme="1"/>
      <name val="Times New Roman"/>
      <family val="1"/>
      <charset val="204"/>
    </font>
    <font>
      <b/>
      <sz val="11"/>
      <color theme="1"/>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2"/>
      <color indexed="8"/>
      <name val="Times New Roman"/>
      <family val="1"/>
      <charset val="204"/>
    </font>
    <font>
      <b/>
      <sz val="12"/>
      <name val="Times New Roman"/>
      <family val="1"/>
      <charset val="204"/>
    </font>
    <font>
      <i/>
      <sz val="12"/>
      <color rgb="FFFF0000"/>
      <name val="Times New Roman"/>
      <family val="1"/>
      <charset val="204"/>
    </font>
    <font>
      <b/>
      <sz val="12"/>
      <color rgb="FFFF000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5">
    <xf numFmtId="0" fontId="0" fillId="0" borderId="0" applyNumberFormat="0" applyFill="0" applyBorder="0" applyAlignment="0" applyProtection="0"/>
    <xf numFmtId="0" fontId="2" fillId="0" borderId="0"/>
    <xf numFmtId="0" fontId="6" fillId="0" borderId="0"/>
    <xf numFmtId="0" fontId="9" fillId="0" borderId="0" applyFill="0" applyProtection="0"/>
    <xf numFmtId="0" fontId="10" fillId="0" borderId="0" applyFill="0" applyProtection="0"/>
  </cellStyleXfs>
  <cellXfs count="7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3" fillId="4" borderId="0" xfId="1" applyFont="1" applyFill="1" applyAlignment="1">
      <alignment vertical="center"/>
    </xf>
    <xf numFmtId="0" fontId="3" fillId="0" borderId="0" xfId="1" applyNumberFormat="1" applyFont="1" applyBorder="1" applyAlignment="1">
      <alignment horizontal="left" vertical="center" wrapText="1"/>
    </xf>
    <xf numFmtId="0" fontId="3" fillId="0" borderId="0" xfId="1" applyFont="1" applyBorder="1" applyAlignment="1">
      <alignment vertical="center"/>
    </xf>
    <xf numFmtId="0" fontId="3" fillId="0" borderId="0" xfId="1" applyFont="1" applyAlignment="1">
      <alignment vertical="center"/>
    </xf>
    <xf numFmtId="0" fontId="3" fillId="0" borderId="0" xfId="1" applyFont="1" applyFill="1" applyAlignment="1">
      <alignment horizontal="center" vertical="center"/>
    </xf>
    <xf numFmtId="0" fontId="3" fillId="0" borderId="0" xfId="1" applyFont="1" applyFill="1" applyBorder="1" applyAlignment="1">
      <alignment vertical="center"/>
    </xf>
    <xf numFmtId="0" fontId="3" fillId="4" borderId="0" xfId="1" applyFont="1" applyFill="1" applyAlignment="1">
      <alignment horizontal="center" vertical="center"/>
    </xf>
    <xf numFmtId="0" fontId="3" fillId="0" borderId="0" xfId="1" applyFont="1" applyFill="1" applyAlignment="1">
      <alignment horizontal="right" vertical="center"/>
    </xf>
    <xf numFmtId="0" fontId="3" fillId="0" borderId="0" xfId="1" applyFont="1" applyFill="1" applyAlignment="1">
      <alignment horizontal="center"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0" xfId="0" applyNumberFormat="1" applyFont="1" applyFill="1" applyBorder="1" applyAlignment="1" applyProtection="1">
      <alignment vertical="center" wrapText="1"/>
    </xf>
    <xf numFmtId="0" fontId="3" fillId="0" borderId="0" xfId="1" applyFont="1" applyFill="1" applyBorder="1" applyAlignment="1">
      <alignment horizontal="left" vertical="center" wrapText="1"/>
    </xf>
    <xf numFmtId="4" fontId="11" fillId="0" borderId="1" xfId="4" applyNumberFormat="1" applyFont="1" applyFill="1" applyBorder="1" applyAlignment="1" applyProtection="1">
      <alignment horizontal="center" vertical="center" wrapText="1"/>
    </xf>
    <xf numFmtId="4" fontId="11" fillId="0" borderId="11" xfId="4" applyNumberFormat="1" applyFont="1" applyFill="1" applyBorder="1" applyAlignment="1" applyProtection="1">
      <alignment horizontal="center" vertical="center" wrapText="1"/>
    </xf>
    <xf numFmtId="0" fontId="3" fillId="4" borderId="3" xfId="1" applyFont="1" applyFill="1" applyBorder="1" applyAlignment="1">
      <alignment horizontal="center" vertical="center"/>
    </xf>
    <xf numFmtId="0" fontId="3" fillId="0" borderId="1" xfId="0" applyNumberFormat="1" applyFont="1" applyFill="1" applyBorder="1" applyAlignment="1" applyProtection="1">
      <alignment horizontal="left" vertical="center" wrapText="1"/>
    </xf>
    <xf numFmtId="0" fontId="4" fillId="0" borderId="1" xfId="1" applyFont="1" applyFill="1" applyBorder="1" applyAlignment="1">
      <alignment horizontal="left" vertical="top" wrapText="1"/>
    </xf>
    <xf numFmtId="0" fontId="4" fillId="0" borderId="1" xfId="0" applyNumberFormat="1" applyFont="1" applyFill="1" applyBorder="1" applyAlignment="1" applyProtection="1">
      <alignment vertical="center" wrapText="1"/>
    </xf>
    <xf numFmtId="0" fontId="7" fillId="0" borderId="1"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8" xfId="0" applyNumberFormat="1" applyFont="1" applyFill="1" applyBorder="1" applyAlignment="1" applyProtection="1">
      <alignment horizontal="left" vertical="center" wrapText="1"/>
    </xf>
    <xf numFmtId="49" fontId="11" fillId="0" borderId="13" xfId="3" applyNumberFormat="1" applyFont="1" applyFill="1" applyBorder="1" applyAlignment="1" applyProtection="1">
      <alignment horizontal="center" vertical="center" wrapText="1"/>
    </xf>
    <xf numFmtId="0" fontId="12" fillId="0" borderId="0" xfId="0" applyNumberFormat="1" applyFont="1" applyFill="1" applyBorder="1" applyAlignment="1" applyProtection="1">
      <alignment vertical="center"/>
    </xf>
    <xf numFmtId="4" fontId="7" fillId="2" borderId="1" xfId="0" applyNumberFormat="1" applyFont="1" applyFill="1" applyBorder="1" applyAlignment="1" applyProtection="1">
      <alignment vertical="center"/>
    </xf>
    <xf numFmtId="4" fontId="7" fillId="2" borderId="1" xfId="0" applyNumberFormat="1" applyFont="1" applyFill="1" applyBorder="1" applyAlignment="1" applyProtection="1">
      <alignment horizontal="center" vertical="center"/>
    </xf>
    <xf numFmtId="4" fontId="7" fillId="2" borderId="15" xfId="0" applyNumberFormat="1" applyFont="1" applyFill="1" applyBorder="1" applyAlignment="1" applyProtection="1">
      <alignment vertical="center"/>
    </xf>
    <xf numFmtId="4" fontId="12" fillId="2" borderId="15"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12" fillId="0" borderId="0" xfId="0" applyNumberFormat="1" applyFont="1" applyFill="1" applyBorder="1" applyAlignment="1" applyProtection="1">
      <alignment vertical="center" wrapText="1"/>
    </xf>
    <xf numFmtId="0" fontId="12" fillId="0" borderId="1" xfId="0" applyNumberFormat="1" applyFont="1" applyFill="1" applyBorder="1" applyAlignment="1" applyProtection="1">
      <alignment vertical="center" wrapText="1"/>
    </xf>
    <xf numFmtId="0" fontId="12" fillId="0" borderId="1"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13" fillId="0" borderId="0" xfId="0" applyNumberFormat="1" applyFont="1" applyFill="1" applyBorder="1" applyAlignment="1" applyProtection="1"/>
    <xf numFmtId="0" fontId="12" fillId="3" borderId="2" xfId="0" applyNumberFormat="1" applyFont="1" applyFill="1" applyBorder="1" applyAlignment="1" applyProtection="1">
      <alignment horizontal="center" vertical="center"/>
    </xf>
    <xf numFmtId="0" fontId="12" fillId="3" borderId="8" xfId="0" applyNumberFormat="1" applyFont="1" applyFill="1" applyBorder="1" applyAlignment="1" applyProtection="1">
      <alignment horizontal="center" vertical="center"/>
    </xf>
    <xf numFmtId="0" fontId="12" fillId="3" borderId="9" xfId="0" applyNumberFormat="1" applyFont="1" applyFill="1" applyBorder="1" applyAlignment="1" applyProtection="1">
      <alignment horizontal="center" vertical="center"/>
    </xf>
    <xf numFmtId="0" fontId="14" fillId="2" borderId="4" xfId="0" applyNumberFormat="1" applyFont="1" applyFill="1" applyBorder="1" applyAlignment="1" applyProtection="1">
      <alignment horizontal="center" vertical="top"/>
    </xf>
    <xf numFmtId="0" fontId="14" fillId="2" borderId="5" xfId="0" applyNumberFormat="1" applyFont="1" applyFill="1" applyBorder="1" applyAlignment="1" applyProtection="1">
      <alignment horizontal="center" vertical="top"/>
    </xf>
    <xf numFmtId="0" fontId="14" fillId="2" borderId="6" xfId="0" applyNumberFormat="1" applyFont="1" applyFill="1" applyBorder="1" applyAlignment="1" applyProtection="1">
      <alignment horizontal="center" vertical="top"/>
    </xf>
    <xf numFmtId="0" fontId="12" fillId="3" borderId="1" xfId="0" applyNumberFormat="1" applyFont="1" applyFill="1" applyBorder="1" applyAlignment="1" applyProtection="1">
      <alignment horizontal="center" vertical="center" wrapText="1"/>
    </xf>
    <xf numFmtId="0" fontId="12" fillId="3" borderId="2" xfId="0" applyNumberFormat="1" applyFont="1" applyFill="1" applyBorder="1" applyAlignment="1" applyProtection="1">
      <alignment horizontal="center" vertical="center" wrapText="1"/>
    </xf>
    <xf numFmtId="0" fontId="12" fillId="2" borderId="9" xfId="0" applyNumberFormat="1" applyFont="1" applyFill="1" applyBorder="1" applyAlignment="1" applyProtection="1">
      <alignment horizontal="center" vertical="center" wrapText="1"/>
    </xf>
    <xf numFmtId="0" fontId="12" fillId="2" borderId="1" xfId="0" applyNumberFormat="1" applyFont="1" applyFill="1" applyBorder="1" applyAlignment="1" applyProtection="1">
      <alignment horizontal="center" vertical="center" wrapText="1"/>
    </xf>
    <xf numFmtId="0" fontId="12" fillId="2" borderId="2" xfId="0" applyNumberFormat="1" applyFont="1" applyFill="1" applyBorder="1" applyAlignment="1" applyProtection="1">
      <alignment horizontal="center" vertical="center" wrapText="1"/>
    </xf>
    <xf numFmtId="0" fontId="12" fillId="2" borderId="7"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7" fillId="0" borderId="1" xfId="0" applyNumberFormat="1" applyFont="1" applyBorder="1" applyAlignment="1">
      <alignment horizontal="center" vertical="center" wrapText="1"/>
    </xf>
    <xf numFmtId="49" fontId="11" fillId="0" borderId="1" xfId="0" applyNumberFormat="1" applyFont="1" applyFill="1" applyBorder="1" applyAlignment="1" applyProtection="1">
      <alignment horizontal="center" vertical="center" wrapText="1"/>
    </xf>
    <xf numFmtId="1" fontId="11" fillId="0" borderId="1" xfId="4" applyNumberFormat="1" applyFont="1" applyFill="1" applyBorder="1" applyAlignment="1" applyProtection="1">
      <alignment horizontal="center" vertical="center" wrapText="1"/>
    </xf>
    <xf numFmtId="1" fontId="7" fillId="0" borderId="1" xfId="0" applyNumberFormat="1" applyFont="1" applyFill="1" applyBorder="1" applyAlignment="1" applyProtection="1"/>
    <xf numFmtId="164" fontId="11" fillId="0" borderId="1" xfId="4" applyNumberFormat="1" applyFont="1" applyFill="1" applyBorder="1" applyAlignment="1" applyProtection="1">
      <alignment horizontal="center" vertical="center" wrapText="1"/>
    </xf>
    <xf numFmtId="164" fontId="11" fillId="0" borderId="10" xfId="4" applyNumberFormat="1" applyFont="1" applyFill="1" applyBorder="1" applyAlignment="1" applyProtection="1">
      <alignment horizontal="center" vertical="center" wrapText="1"/>
    </xf>
    <xf numFmtId="49" fontId="11" fillId="0" borderId="10"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12" fillId="4" borderId="1" xfId="0" applyNumberFormat="1" applyFont="1" applyFill="1" applyBorder="1" applyAlignment="1" applyProtection="1">
      <alignment horizontal="right" vertical="center" wrapText="1"/>
    </xf>
    <xf numFmtId="164" fontId="12" fillId="4" borderId="1" xfId="0" applyNumberFormat="1" applyFont="1" applyFill="1" applyBorder="1" applyAlignment="1" applyProtection="1">
      <alignment horizontal="center" vertical="center" wrapText="1"/>
    </xf>
    <xf numFmtId="3" fontId="12" fillId="4" borderId="1" xfId="0" applyNumberFormat="1" applyFont="1" applyFill="1" applyBorder="1" applyAlignment="1" applyProtection="1">
      <alignment horizontal="center" vertical="center" wrapText="1"/>
    </xf>
    <xf numFmtId="4" fontId="14" fillId="4" borderId="12" xfId="0" applyNumberFormat="1" applyFont="1" applyFill="1" applyBorder="1" applyAlignment="1" applyProtection="1">
      <alignment horizontal="center" vertical="center" wrapText="1"/>
    </xf>
    <xf numFmtId="0" fontId="7" fillId="2" borderId="14" xfId="0" applyNumberFormat="1" applyFont="1" applyFill="1" applyBorder="1" applyAlignment="1" applyProtection="1">
      <alignment horizontal="center" vertical="center" wrapText="1"/>
    </xf>
    <xf numFmtId="0" fontId="7" fillId="2" borderId="15" xfId="0" applyNumberFormat="1" applyFont="1" applyFill="1" applyBorder="1" applyAlignment="1" applyProtection="1">
      <alignment horizontal="center" vertical="center" wrapText="1"/>
    </xf>
    <xf numFmtId="4" fontId="7" fillId="2" borderId="15" xfId="0" applyNumberFormat="1" applyFont="1" applyFill="1" applyBorder="1" applyAlignment="1" applyProtection="1">
      <alignment horizontal="center"/>
    </xf>
    <xf numFmtId="4" fontId="12" fillId="2" borderId="16" xfId="0" applyNumberFormat="1" applyFont="1" applyFill="1" applyBorder="1" applyAlignment="1" applyProtection="1">
      <alignment horizontal="center" vertical="center" wrapText="1"/>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8"/>
  <sheetViews>
    <sheetView tabSelected="1" view="pageBreakPreview" zoomScale="50" zoomScaleNormal="86" zoomScaleSheetLayoutView="50" workbookViewId="0">
      <selection activeCell="Z27" sqref="A1:AL27"/>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3">
      <c r="A1" s="32"/>
      <c r="B1" s="32"/>
      <c r="C1" s="32"/>
      <c r="D1" s="32"/>
      <c r="E1" s="32"/>
      <c r="F1" s="33"/>
      <c r="G1" s="33"/>
      <c r="H1" s="33"/>
      <c r="I1" s="33"/>
      <c r="J1" s="33"/>
      <c r="K1" s="33"/>
      <c r="L1" s="32"/>
      <c r="M1" s="32"/>
      <c r="N1" s="32"/>
      <c r="O1" s="32"/>
      <c r="P1" s="32"/>
      <c r="Q1" s="32"/>
      <c r="R1" s="32"/>
      <c r="S1" s="32"/>
      <c r="T1" s="32"/>
      <c r="U1" s="32"/>
      <c r="V1" s="32"/>
      <c r="W1" s="32"/>
      <c r="X1" s="32"/>
      <c r="Y1" s="32"/>
      <c r="Z1" s="32"/>
      <c r="AA1" s="32"/>
      <c r="AB1" s="32"/>
      <c r="AC1" s="32"/>
      <c r="AD1" s="32"/>
      <c r="AE1" s="32"/>
      <c r="AF1" s="32"/>
      <c r="AG1" s="32"/>
      <c r="AH1" s="32"/>
      <c r="AI1" s="32"/>
      <c r="AJ1" s="32"/>
      <c r="AK1" s="34" t="s">
        <v>15</v>
      </c>
      <c r="AL1" s="32"/>
    </row>
    <row r="2" spans="1:38" ht="42.75" customHeight="1" x14ac:dyDescent="0.3">
      <c r="A2" s="27" t="s">
        <v>26</v>
      </c>
      <c r="B2" s="27"/>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2"/>
      <c r="AE2" s="32"/>
      <c r="AF2" s="32"/>
      <c r="AG2" s="32"/>
      <c r="AH2" s="32"/>
      <c r="AI2" s="32"/>
      <c r="AJ2" s="32"/>
      <c r="AK2" s="32"/>
      <c r="AL2" s="35"/>
    </row>
    <row r="3" spans="1:38" ht="25.5" customHeight="1" x14ac:dyDescent="0.3">
      <c r="A3" s="27" t="s">
        <v>13</v>
      </c>
      <c r="B3" s="27"/>
      <c r="C3" s="35"/>
      <c r="D3" s="35"/>
      <c r="E3" s="36"/>
      <c r="F3" s="36"/>
      <c r="G3" s="36"/>
      <c r="H3" s="36"/>
      <c r="I3" s="36"/>
      <c r="J3" s="36"/>
      <c r="K3" s="36"/>
      <c r="L3" s="36"/>
      <c r="M3" s="35"/>
      <c r="N3" s="35"/>
      <c r="O3" s="35"/>
      <c r="P3" s="35"/>
      <c r="Q3" s="35"/>
      <c r="R3" s="35"/>
      <c r="S3" s="35"/>
      <c r="T3" s="35"/>
      <c r="U3" s="35"/>
      <c r="V3" s="35"/>
      <c r="W3" s="35"/>
      <c r="X3" s="35"/>
      <c r="Y3" s="35"/>
      <c r="Z3" s="35"/>
      <c r="AA3" s="35"/>
      <c r="AB3" s="35"/>
      <c r="AC3" s="35"/>
      <c r="AD3" s="32"/>
      <c r="AE3" s="32"/>
      <c r="AF3" s="32"/>
      <c r="AG3" s="32"/>
      <c r="AH3" s="32"/>
      <c r="AI3" s="32"/>
      <c r="AJ3" s="32"/>
      <c r="AK3" s="32"/>
      <c r="AL3" s="35"/>
    </row>
    <row r="4" spans="1:38" ht="30.75" customHeight="1" x14ac:dyDescent="0.3">
      <c r="A4" s="27" t="s">
        <v>12</v>
      </c>
      <c r="B4" s="27"/>
      <c r="C4" s="27"/>
      <c r="D4" s="27"/>
      <c r="E4" s="37"/>
      <c r="F4" s="37"/>
      <c r="G4" s="37"/>
      <c r="H4" s="37"/>
      <c r="I4" s="37"/>
      <c r="J4" s="37"/>
      <c r="K4" s="37"/>
      <c r="L4" s="37"/>
      <c r="M4" s="27"/>
      <c r="N4" s="27"/>
      <c r="O4" s="27"/>
      <c r="P4" s="27"/>
      <c r="Q4" s="27"/>
      <c r="R4" s="27"/>
      <c r="S4" s="27"/>
      <c r="T4" s="27"/>
      <c r="U4" s="27"/>
      <c r="V4" s="27"/>
      <c r="W4" s="27"/>
      <c r="X4" s="38"/>
      <c r="Y4" s="38"/>
      <c r="Z4" s="38"/>
      <c r="AA4" s="38"/>
      <c r="AB4" s="38"/>
      <c r="AC4" s="38"/>
      <c r="AD4" s="32"/>
      <c r="AE4" s="32"/>
      <c r="AF4" s="32"/>
      <c r="AG4" s="32"/>
      <c r="AH4" s="32"/>
      <c r="AI4" s="32"/>
      <c r="AJ4" s="32"/>
      <c r="AK4" s="32"/>
      <c r="AL4" s="38"/>
    </row>
    <row r="5" spans="1:38" ht="30.75" customHeight="1" x14ac:dyDescent="0.3">
      <c r="A5" s="27" t="s">
        <v>20</v>
      </c>
      <c r="B5" s="27"/>
      <c r="C5" s="27"/>
      <c r="D5" s="27"/>
      <c r="E5" s="37"/>
      <c r="F5" s="37"/>
      <c r="G5" s="37"/>
      <c r="H5" s="37"/>
      <c r="I5" s="37"/>
      <c r="J5" s="37"/>
      <c r="K5" s="37"/>
      <c r="L5" s="37"/>
      <c r="M5" s="27"/>
      <c r="N5" s="27"/>
      <c r="O5" s="27"/>
      <c r="P5" s="27"/>
      <c r="Q5" s="27"/>
      <c r="R5" s="27"/>
      <c r="S5" s="27"/>
      <c r="T5" s="27"/>
      <c r="U5" s="27"/>
      <c r="V5" s="27"/>
      <c r="W5" s="27"/>
      <c r="X5" s="38"/>
      <c r="Y5" s="38"/>
      <c r="Z5" s="38"/>
      <c r="AA5" s="38"/>
      <c r="AB5" s="38"/>
      <c r="AC5" s="38"/>
      <c r="AD5" s="32"/>
      <c r="AE5" s="32"/>
      <c r="AF5" s="32"/>
      <c r="AG5" s="32"/>
      <c r="AH5" s="32"/>
      <c r="AI5" s="32"/>
      <c r="AJ5" s="32"/>
      <c r="AK5" s="32"/>
      <c r="AL5" s="38"/>
    </row>
    <row r="6" spans="1:38" ht="23.25" customHeight="1" thickBot="1" x14ac:dyDescent="0.35">
      <c r="A6" s="39" t="s">
        <v>7</v>
      </c>
      <c r="B6" s="39"/>
      <c r="C6" s="32"/>
      <c r="D6" s="32"/>
      <c r="E6" s="32"/>
      <c r="F6" s="33"/>
      <c r="G6" s="33"/>
      <c r="H6" s="33"/>
      <c r="I6" s="33"/>
      <c r="J6" s="33"/>
      <c r="K6" s="33"/>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row>
    <row r="7" spans="1:38" ht="25.2" customHeight="1" x14ac:dyDescent="0.3">
      <c r="A7" s="32"/>
      <c r="B7" s="32"/>
      <c r="C7" s="32"/>
      <c r="D7" s="32"/>
      <c r="E7" s="32"/>
      <c r="F7" s="33"/>
      <c r="G7" s="33"/>
      <c r="H7" s="33"/>
      <c r="I7" s="33"/>
      <c r="J7" s="33"/>
      <c r="K7" s="33"/>
      <c r="L7" s="32"/>
      <c r="M7" s="40" t="s">
        <v>51</v>
      </c>
      <c r="N7" s="41"/>
      <c r="O7" s="41"/>
      <c r="P7" s="41"/>
      <c r="Q7" s="41"/>
      <c r="R7" s="41"/>
      <c r="S7" s="41"/>
      <c r="T7" s="41"/>
      <c r="U7" s="41"/>
      <c r="V7" s="41"/>
      <c r="W7" s="41"/>
      <c r="X7" s="42"/>
      <c r="Y7" s="33"/>
      <c r="Z7" s="33"/>
      <c r="AA7" s="43" t="s">
        <v>8</v>
      </c>
      <c r="AB7" s="44"/>
      <c r="AC7" s="44"/>
      <c r="AD7" s="44"/>
      <c r="AE7" s="44"/>
      <c r="AF7" s="44"/>
      <c r="AG7" s="44"/>
      <c r="AH7" s="44"/>
      <c r="AI7" s="44"/>
      <c r="AJ7" s="44"/>
      <c r="AK7" s="44"/>
      <c r="AL7" s="45"/>
    </row>
    <row r="8" spans="1:38" ht="96.75" customHeight="1" x14ac:dyDescent="0.25">
      <c r="A8" s="46" t="s">
        <v>0</v>
      </c>
      <c r="B8" s="46" t="s">
        <v>33</v>
      </c>
      <c r="C8" s="46" t="s">
        <v>29</v>
      </c>
      <c r="D8" s="46" t="s">
        <v>28</v>
      </c>
      <c r="E8" s="46" t="s">
        <v>9</v>
      </c>
      <c r="F8" s="46" t="s">
        <v>3</v>
      </c>
      <c r="G8" s="46" t="s">
        <v>52</v>
      </c>
      <c r="H8" s="46" t="s">
        <v>10</v>
      </c>
      <c r="I8" s="46" t="s">
        <v>5</v>
      </c>
      <c r="J8" s="46" t="s">
        <v>11</v>
      </c>
      <c r="K8" s="46" t="s">
        <v>6</v>
      </c>
      <c r="L8" s="46" t="s">
        <v>4</v>
      </c>
      <c r="M8" s="47" t="s">
        <v>39</v>
      </c>
      <c r="N8" s="47" t="s">
        <v>40</v>
      </c>
      <c r="O8" s="47" t="s">
        <v>41</v>
      </c>
      <c r="P8" s="47" t="s">
        <v>42</v>
      </c>
      <c r="Q8" s="47" t="s">
        <v>43</v>
      </c>
      <c r="R8" s="47" t="s">
        <v>44</v>
      </c>
      <c r="S8" s="47" t="s">
        <v>45</v>
      </c>
      <c r="T8" s="47" t="s">
        <v>46</v>
      </c>
      <c r="U8" s="47" t="s">
        <v>47</v>
      </c>
      <c r="V8" s="47" t="s">
        <v>48</v>
      </c>
      <c r="W8" s="46" t="s">
        <v>49</v>
      </c>
      <c r="X8" s="46" t="s">
        <v>50</v>
      </c>
      <c r="Y8" s="46" t="s">
        <v>24</v>
      </c>
      <c r="Z8" s="46" t="s">
        <v>25</v>
      </c>
      <c r="AA8" s="48" t="s">
        <v>53</v>
      </c>
      <c r="AB8" s="49" t="s">
        <v>54</v>
      </c>
      <c r="AC8" s="49" t="s">
        <v>55</v>
      </c>
      <c r="AD8" s="49" t="s">
        <v>1</v>
      </c>
      <c r="AE8" s="49" t="s">
        <v>2</v>
      </c>
      <c r="AF8" s="50" t="s">
        <v>36</v>
      </c>
      <c r="AG8" s="49" t="s">
        <v>14</v>
      </c>
      <c r="AH8" s="49" t="s">
        <v>57</v>
      </c>
      <c r="AI8" s="49" t="s">
        <v>31</v>
      </c>
      <c r="AJ8" s="49" t="s">
        <v>56</v>
      </c>
      <c r="AK8" s="49" t="s">
        <v>32</v>
      </c>
      <c r="AL8" s="51" t="s">
        <v>14</v>
      </c>
    </row>
    <row r="9" spans="1:38" ht="75" customHeight="1" x14ac:dyDescent="0.3">
      <c r="A9" s="52" t="s">
        <v>58</v>
      </c>
      <c r="B9" s="52">
        <v>1</v>
      </c>
      <c r="C9" s="53" t="s">
        <v>62</v>
      </c>
      <c r="D9" s="53" t="s">
        <v>62</v>
      </c>
      <c r="E9" s="52" t="s">
        <v>63</v>
      </c>
      <c r="F9" s="52" t="s">
        <v>64</v>
      </c>
      <c r="G9" s="52" t="s">
        <v>61</v>
      </c>
      <c r="H9" s="52" t="s">
        <v>60</v>
      </c>
      <c r="I9" s="52" t="s">
        <v>30</v>
      </c>
      <c r="J9" s="54" t="s">
        <v>30</v>
      </c>
      <c r="K9" s="55" t="s">
        <v>65</v>
      </c>
      <c r="L9" s="56">
        <v>30</v>
      </c>
      <c r="M9" s="57"/>
      <c r="N9" s="56"/>
      <c r="O9" s="56"/>
      <c r="P9" s="56"/>
      <c r="Q9" s="56"/>
      <c r="R9" s="56"/>
      <c r="S9" s="56"/>
      <c r="T9" s="56"/>
      <c r="U9" s="56">
        <v>30</v>
      </c>
      <c r="V9" s="58"/>
      <c r="W9" s="59"/>
      <c r="X9" s="60"/>
      <c r="Y9" s="26">
        <v>23.85</v>
      </c>
      <c r="Z9" s="17">
        <f>L9*Y9</f>
        <v>715.5</v>
      </c>
      <c r="AA9" s="61"/>
      <c r="AB9" s="61"/>
      <c r="AC9" s="61"/>
      <c r="AD9" s="61"/>
      <c r="AE9" s="61"/>
      <c r="AF9" s="61"/>
      <c r="AG9" s="28"/>
      <c r="AH9" s="28"/>
      <c r="AI9" s="29">
        <f>AG9*L9</f>
        <v>0</v>
      </c>
      <c r="AJ9" s="29"/>
      <c r="AK9" s="29">
        <f t="shared" ref="AK9:AK26" si="0">AI9*N9</f>
        <v>0</v>
      </c>
      <c r="AL9" s="61"/>
    </row>
    <row r="10" spans="1:38" ht="75" customHeight="1" x14ac:dyDescent="0.3">
      <c r="A10" s="52" t="s">
        <v>59</v>
      </c>
      <c r="B10" s="52">
        <v>1</v>
      </c>
      <c r="C10" s="53" t="s">
        <v>62</v>
      </c>
      <c r="D10" s="53" t="s">
        <v>62</v>
      </c>
      <c r="E10" s="52" t="s">
        <v>66</v>
      </c>
      <c r="F10" s="52" t="s">
        <v>67</v>
      </c>
      <c r="G10" s="52" t="s">
        <v>61</v>
      </c>
      <c r="H10" s="52" t="s">
        <v>60</v>
      </c>
      <c r="I10" s="52" t="s">
        <v>30</v>
      </c>
      <c r="J10" s="54" t="s">
        <v>30</v>
      </c>
      <c r="K10" s="55" t="s">
        <v>65</v>
      </c>
      <c r="L10" s="56">
        <v>1140</v>
      </c>
      <c r="M10" s="57"/>
      <c r="N10" s="56"/>
      <c r="O10" s="56"/>
      <c r="P10" s="56"/>
      <c r="Q10" s="56"/>
      <c r="R10" s="56"/>
      <c r="S10" s="56"/>
      <c r="T10" s="56"/>
      <c r="U10" s="56">
        <v>1140</v>
      </c>
      <c r="V10" s="58"/>
      <c r="W10" s="59"/>
      <c r="X10" s="60"/>
      <c r="Y10" s="26">
        <v>28.33</v>
      </c>
      <c r="Z10" s="17">
        <f t="shared" ref="Z10:Z26" si="1">L10*Y10</f>
        <v>32296.199999999997</v>
      </c>
      <c r="AA10" s="61"/>
      <c r="AB10" s="61"/>
      <c r="AC10" s="61"/>
      <c r="AD10" s="61"/>
      <c r="AE10" s="61"/>
      <c r="AF10" s="61"/>
      <c r="AG10" s="28"/>
      <c r="AH10" s="28"/>
      <c r="AI10" s="29">
        <f t="shared" ref="AI10:AI26" si="2">AG10*L10</f>
        <v>0</v>
      </c>
      <c r="AJ10" s="29"/>
      <c r="AK10" s="29">
        <f t="shared" si="0"/>
        <v>0</v>
      </c>
      <c r="AL10" s="61"/>
    </row>
    <row r="11" spans="1:38" ht="75" customHeight="1" x14ac:dyDescent="0.3">
      <c r="A11" s="52" t="s">
        <v>68</v>
      </c>
      <c r="B11" s="52">
        <v>1</v>
      </c>
      <c r="C11" s="53" t="s">
        <v>62</v>
      </c>
      <c r="D11" s="53" t="s">
        <v>62</v>
      </c>
      <c r="E11" s="52" t="s">
        <v>69</v>
      </c>
      <c r="F11" s="52" t="s">
        <v>70</v>
      </c>
      <c r="G11" s="52" t="s">
        <v>61</v>
      </c>
      <c r="H11" s="52" t="s">
        <v>60</v>
      </c>
      <c r="I11" s="52" t="s">
        <v>30</v>
      </c>
      <c r="J11" s="54" t="s">
        <v>30</v>
      </c>
      <c r="K11" s="55" t="s">
        <v>65</v>
      </c>
      <c r="L11" s="56">
        <v>380</v>
      </c>
      <c r="M11" s="57"/>
      <c r="N11" s="56"/>
      <c r="O11" s="56"/>
      <c r="P11" s="56"/>
      <c r="Q11" s="56"/>
      <c r="R11" s="56"/>
      <c r="S11" s="56"/>
      <c r="T11" s="56"/>
      <c r="U11" s="56">
        <v>380</v>
      </c>
      <c r="V11" s="58"/>
      <c r="W11" s="59"/>
      <c r="X11" s="60"/>
      <c r="Y11" s="26">
        <v>30.27</v>
      </c>
      <c r="Z11" s="17">
        <f t="shared" si="1"/>
        <v>11502.6</v>
      </c>
      <c r="AA11" s="61"/>
      <c r="AB11" s="61"/>
      <c r="AC11" s="61"/>
      <c r="AD11" s="61"/>
      <c r="AE11" s="61"/>
      <c r="AF11" s="61"/>
      <c r="AG11" s="28"/>
      <c r="AH11" s="28"/>
      <c r="AI11" s="29">
        <f t="shared" si="2"/>
        <v>0</v>
      </c>
      <c r="AJ11" s="29"/>
      <c r="AK11" s="29">
        <f t="shared" si="0"/>
        <v>0</v>
      </c>
      <c r="AL11" s="61"/>
    </row>
    <row r="12" spans="1:38" ht="75" customHeight="1" x14ac:dyDescent="0.3">
      <c r="A12" s="52" t="s">
        <v>71</v>
      </c>
      <c r="B12" s="52">
        <v>1</v>
      </c>
      <c r="C12" s="53" t="s">
        <v>62</v>
      </c>
      <c r="D12" s="53" t="s">
        <v>62</v>
      </c>
      <c r="E12" s="52" t="s">
        <v>72</v>
      </c>
      <c r="F12" s="52" t="s">
        <v>73</v>
      </c>
      <c r="G12" s="52" t="s">
        <v>61</v>
      </c>
      <c r="H12" s="52" t="s">
        <v>60</v>
      </c>
      <c r="I12" s="52" t="s">
        <v>30</v>
      </c>
      <c r="J12" s="54" t="s">
        <v>30</v>
      </c>
      <c r="K12" s="55" t="s">
        <v>65</v>
      </c>
      <c r="L12" s="56">
        <v>500</v>
      </c>
      <c r="M12" s="57"/>
      <c r="N12" s="56"/>
      <c r="O12" s="56"/>
      <c r="P12" s="56"/>
      <c r="Q12" s="56"/>
      <c r="R12" s="56"/>
      <c r="S12" s="56"/>
      <c r="T12" s="56"/>
      <c r="U12" s="56">
        <v>500</v>
      </c>
      <c r="V12" s="58"/>
      <c r="W12" s="59"/>
      <c r="X12" s="60"/>
      <c r="Y12" s="26">
        <v>45.6</v>
      </c>
      <c r="Z12" s="17">
        <f t="shared" si="1"/>
        <v>22800</v>
      </c>
      <c r="AA12" s="61"/>
      <c r="AB12" s="61"/>
      <c r="AC12" s="61"/>
      <c r="AD12" s="61"/>
      <c r="AE12" s="61"/>
      <c r="AF12" s="61"/>
      <c r="AG12" s="28"/>
      <c r="AH12" s="28"/>
      <c r="AI12" s="29">
        <f t="shared" si="2"/>
        <v>0</v>
      </c>
      <c r="AJ12" s="29"/>
      <c r="AK12" s="29">
        <f t="shared" si="0"/>
        <v>0</v>
      </c>
      <c r="AL12" s="61"/>
    </row>
    <row r="13" spans="1:38" ht="75" customHeight="1" x14ac:dyDescent="0.3">
      <c r="A13" s="52" t="s">
        <v>74</v>
      </c>
      <c r="B13" s="52">
        <v>1</v>
      </c>
      <c r="C13" s="53" t="s">
        <v>62</v>
      </c>
      <c r="D13" s="53" t="s">
        <v>62</v>
      </c>
      <c r="E13" s="52" t="s">
        <v>75</v>
      </c>
      <c r="F13" s="52" t="s">
        <v>76</v>
      </c>
      <c r="G13" s="52" t="s">
        <v>61</v>
      </c>
      <c r="H13" s="52" t="s">
        <v>60</v>
      </c>
      <c r="I13" s="52" t="s">
        <v>30</v>
      </c>
      <c r="J13" s="54" t="s">
        <v>30</v>
      </c>
      <c r="K13" s="55" t="s">
        <v>65</v>
      </c>
      <c r="L13" s="56">
        <v>400</v>
      </c>
      <c r="M13" s="57"/>
      <c r="N13" s="56"/>
      <c r="O13" s="56"/>
      <c r="P13" s="56"/>
      <c r="Q13" s="56"/>
      <c r="R13" s="56"/>
      <c r="S13" s="56"/>
      <c r="T13" s="56"/>
      <c r="U13" s="56">
        <v>400</v>
      </c>
      <c r="V13" s="58"/>
      <c r="W13" s="59"/>
      <c r="X13" s="60"/>
      <c r="Y13" s="26">
        <v>70.400000000000006</v>
      </c>
      <c r="Z13" s="17">
        <f t="shared" si="1"/>
        <v>28160.000000000004</v>
      </c>
      <c r="AA13" s="61"/>
      <c r="AB13" s="61"/>
      <c r="AC13" s="61"/>
      <c r="AD13" s="61"/>
      <c r="AE13" s="61"/>
      <c r="AF13" s="61"/>
      <c r="AG13" s="28"/>
      <c r="AH13" s="28"/>
      <c r="AI13" s="29">
        <f t="shared" si="2"/>
        <v>0</v>
      </c>
      <c r="AJ13" s="29"/>
      <c r="AK13" s="29">
        <f t="shared" si="0"/>
        <v>0</v>
      </c>
      <c r="AL13" s="61"/>
    </row>
    <row r="14" spans="1:38" ht="75" customHeight="1" x14ac:dyDescent="0.3">
      <c r="A14" s="52" t="s">
        <v>77</v>
      </c>
      <c r="B14" s="52">
        <v>1</v>
      </c>
      <c r="C14" s="53" t="s">
        <v>62</v>
      </c>
      <c r="D14" s="53" t="s">
        <v>62</v>
      </c>
      <c r="E14" s="52" t="s">
        <v>78</v>
      </c>
      <c r="F14" s="52" t="s">
        <v>79</v>
      </c>
      <c r="G14" s="52" t="s">
        <v>61</v>
      </c>
      <c r="H14" s="52" t="s">
        <v>60</v>
      </c>
      <c r="I14" s="52" t="s">
        <v>30</v>
      </c>
      <c r="J14" s="54" t="s">
        <v>30</v>
      </c>
      <c r="K14" s="55" t="s">
        <v>65</v>
      </c>
      <c r="L14" s="56">
        <v>635</v>
      </c>
      <c r="M14" s="57"/>
      <c r="N14" s="56"/>
      <c r="O14" s="56"/>
      <c r="P14" s="56"/>
      <c r="Q14" s="56"/>
      <c r="R14" s="56"/>
      <c r="S14" s="56"/>
      <c r="T14" s="56"/>
      <c r="U14" s="56">
        <v>635</v>
      </c>
      <c r="V14" s="58"/>
      <c r="W14" s="59"/>
      <c r="X14" s="60"/>
      <c r="Y14" s="26">
        <v>74.930000000000007</v>
      </c>
      <c r="Z14" s="17">
        <f t="shared" si="1"/>
        <v>47580.55</v>
      </c>
      <c r="AA14" s="61"/>
      <c r="AB14" s="61"/>
      <c r="AC14" s="61"/>
      <c r="AD14" s="61"/>
      <c r="AE14" s="61"/>
      <c r="AF14" s="61"/>
      <c r="AG14" s="28"/>
      <c r="AH14" s="28"/>
      <c r="AI14" s="29">
        <f t="shared" si="2"/>
        <v>0</v>
      </c>
      <c r="AJ14" s="29"/>
      <c r="AK14" s="29">
        <f t="shared" si="0"/>
        <v>0</v>
      </c>
      <c r="AL14" s="61"/>
    </row>
    <row r="15" spans="1:38" ht="75" customHeight="1" x14ac:dyDescent="0.3">
      <c r="A15" s="52" t="s">
        <v>80</v>
      </c>
      <c r="B15" s="52">
        <v>1</v>
      </c>
      <c r="C15" s="53" t="s">
        <v>62</v>
      </c>
      <c r="D15" s="53" t="s">
        <v>62</v>
      </c>
      <c r="E15" s="52" t="s">
        <v>81</v>
      </c>
      <c r="F15" s="52" t="s">
        <v>82</v>
      </c>
      <c r="G15" s="52" t="s">
        <v>61</v>
      </c>
      <c r="H15" s="52" t="s">
        <v>60</v>
      </c>
      <c r="I15" s="52" t="s">
        <v>30</v>
      </c>
      <c r="J15" s="54" t="s">
        <v>30</v>
      </c>
      <c r="K15" s="55" t="s">
        <v>65</v>
      </c>
      <c r="L15" s="56">
        <v>12</v>
      </c>
      <c r="M15" s="57"/>
      <c r="N15" s="56"/>
      <c r="O15" s="56"/>
      <c r="P15" s="56"/>
      <c r="Q15" s="56"/>
      <c r="R15" s="56"/>
      <c r="S15" s="56"/>
      <c r="T15" s="56"/>
      <c r="U15" s="56">
        <v>12</v>
      </c>
      <c r="V15" s="58"/>
      <c r="W15" s="59"/>
      <c r="X15" s="60"/>
      <c r="Y15" s="26">
        <v>378.83</v>
      </c>
      <c r="Z15" s="17">
        <f t="shared" si="1"/>
        <v>4545.96</v>
      </c>
      <c r="AA15" s="61"/>
      <c r="AB15" s="61"/>
      <c r="AC15" s="61"/>
      <c r="AD15" s="61"/>
      <c r="AE15" s="61"/>
      <c r="AF15" s="61"/>
      <c r="AG15" s="28"/>
      <c r="AH15" s="28"/>
      <c r="AI15" s="29">
        <f t="shared" si="2"/>
        <v>0</v>
      </c>
      <c r="AJ15" s="29"/>
      <c r="AK15" s="29">
        <f t="shared" si="0"/>
        <v>0</v>
      </c>
      <c r="AL15" s="61"/>
    </row>
    <row r="16" spans="1:38" ht="75" customHeight="1" x14ac:dyDescent="0.3">
      <c r="A16" s="52" t="s">
        <v>83</v>
      </c>
      <c r="B16" s="52">
        <v>1</v>
      </c>
      <c r="C16" s="53" t="s">
        <v>62</v>
      </c>
      <c r="D16" s="53" t="s">
        <v>62</v>
      </c>
      <c r="E16" s="52" t="s">
        <v>84</v>
      </c>
      <c r="F16" s="52" t="s">
        <v>85</v>
      </c>
      <c r="G16" s="52" t="s">
        <v>61</v>
      </c>
      <c r="H16" s="52" t="s">
        <v>60</v>
      </c>
      <c r="I16" s="52" t="s">
        <v>30</v>
      </c>
      <c r="J16" s="54" t="s">
        <v>30</v>
      </c>
      <c r="K16" s="55" t="s">
        <v>65</v>
      </c>
      <c r="L16" s="56">
        <v>432</v>
      </c>
      <c r="M16" s="57"/>
      <c r="N16" s="56"/>
      <c r="O16" s="56"/>
      <c r="P16" s="56"/>
      <c r="Q16" s="56"/>
      <c r="R16" s="56"/>
      <c r="S16" s="56"/>
      <c r="T16" s="56"/>
      <c r="U16" s="56">
        <v>432</v>
      </c>
      <c r="V16" s="58"/>
      <c r="W16" s="59"/>
      <c r="X16" s="60"/>
      <c r="Y16" s="26">
        <v>23.25</v>
      </c>
      <c r="Z16" s="17">
        <f t="shared" si="1"/>
        <v>10044</v>
      </c>
      <c r="AA16" s="61"/>
      <c r="AB16" s="61"/>
      <c r="AC16" s="61"/>
      <c r="AD16" s="61"/>
      <c r="AE16" s="61"/>
      <c r="AF16" s="61"/>
      <c r="AG16" s="28"/>
      <c r="AH16" s="28"/>
      <c r="AI16" s="29">
        <f t="shared" si="2"/>
        <v>0</v>
      </c>
      <c r="AJ16" s="29"/>
      <c r="AK16" s="29">
        <f t="shared" si="0"/>
        <v>0</v>
      </c>
      <c r="AL16" s="61"/>
    </row>
    <row r="17" spans="1:38" ht="75" customHeight="1" x14ac:dyDescent="0.3">
      <c r="A17" s="52" t="s">
        <v>86</v>
      </c>
      <c r="B17" s="52">
        <v>1</v>
      </c>
      <c r="C17" s="53" t="s">
        <v>62</v>
      </c>
      <c r="D17" s="53" t="s">
        <v>62</v>
      </c>
      <c r="E17" s="52" t="s">
        <v>87</v>
      </c>
      <c r="F17" s="52" t="s">
        <v>88</v>
      </c>
      <c r="G17" s="52" t="s">
        <v>61</v>
      </c>
      <c r="H17" s="52" t="s">
        <v>60</v>
      </c>
      <c r="I17" s="52" t="s">
        <v>30</v>
      </c>
      <c r="J17" s="54" t="s">
        <v>30</v>
      </c>
      <c r="K17" s="55" t="s">
        <v>65</v>
      </c>
      <c r="L17" s="56">
        <v>120</v>
      </c>
      <c r="M17" s="57"/>
      <c r="N17" s="56"/>
      <c r="O17" s="56"/>
      <c r="P17" s="56"/>
      <c r="Q17" s="56"/>
      <c r="R17" s="56"/>
      <c r="S17" s="56"/>
      <c r="T17" s="56"/>
      <c r="U17" s="56">
        <v>120</v>
      </c>
      <c r="V17" s="58"/>
      <c r="W17" s="59"/>
      <c r="X17" s="60"/>
      <c r="Y17" s="26">
        <v>26.98</v>
      </c>
      <c r="Z17" s="17">
        <f t="shared" si="1"/>
        <v>3237.6</v>
      </c>
      <c r="AA17" s="61"/>
      <c r="AB17" s="61"/>
      <c r="AC17" s="61"/>
      <c r="AD17" s="61"/>
      <c r="AE17" s="61"/>
      <c r="AF17" s="61"/>
      <c r="AG17" s="28"/>
      <c r="AH17" s="28"/>
      <c r="AI17" s="29">
        <f t="shared" si="2"/>
        <v>0</v>
      </c>
      <c r="AJ17" s="29"/>
      <c r="AK17" s="29">
        <f t="shared" si="0"/>
        <v>0</v>
      </c>
      <c r="AL17" s="61"/>
    </row>
    <row r="18" spans="1:38" ht="75" customHeight="1" x14ac:dyDescent="0.3">
      <c r="A18" s="52" t="s">
        <v>89</v>
      </c>
      <c r="B18" s="52">
        <v>1</v>
      </c>
      <c r="C18" s="53" t="s">
        <v>62</v>
      </c>
      <c r="D18" s="53" t="s">
        <v>62</v>
      </c>
      <c r="E18" s="52" t="s">
        <v>90</v>
      </c>
      <c r="F18" s="52" t="s">
        <v>91</v>
      </c>
      <c r="G18" s="52" t="s">
        <v>61</v>
      </c>
      <c r="H18" s="52" t="s">
        <v>60</v>
      </c>
      <c r="I18" s="52" t="s">
        <v>30</v>
      </c>
      <c r="J18" s="54" t="s">
        <v>30</v>
      </c>
      <c r="K18" s="55" t="s">
        <v>65</v>
      </c>
      <c r="L18" s="56">
        <v>140</v>
      </c>
      <c r="M18" s="57"/>
      <c r="N18" s="56"/>
      <c r="O18" s="56"/>
      <c r="P18" s="56"/>
      <c r="Q18" s="56"/>
      <c r="R18" s="56"/>
      <c r="S18" s="56"/>
      <c r="T18" s="56"/>
      <c r="U18" s="56">
        <v>140</v>
      </c>
      <c r="V18" s="58"/>
      <c r="W18" s="59"/>
      <c r="X18" s="60"/>
      <c r="Y18" s="26">
        <v>22.95</v>
      </c>
      <c r="Z18" s="17">
        <f t="shared" si="1"/>
        <v>3213</v>
      </c>
      <c r="AA18" s="61"/>
      <c r="AB18" s="61"/>
      <c r="AC18" s="61"/>
      <c r="AD18" s="61"/>
      <c r="AE18" s="61"/>
      <c r="AF18" s="61"/>
      <c r="AG18" s="28"/>
      <c r="AH18" s="28"/>
      <c r="AI18" s="29">
        <f t="shared" si="2"/>
        <v>0</v>
      </c>
      <c r="AJ18" s="29"/>
      <c r="AK18" s="29">
        <f t="shared" si="0"/>
        <v>0</v>
      </c>
      <c r="AL18" s="61"/>
    </row>
    <row r="19" spans="1:38" ht="75" customHeight="1" x14ac:dyDescent="0.3">
      <c r="A19" s="52" t="s">
        <v>92</v>
      </c>
      <c r="B19" s="52">
        <v>1</v>
      </c>
      <c r="C19" s="53" t="s">
        <v>62</v>
      </c>
      <c r="D19" s="53" t="s">
        <v>62</v>
      </c>
      <c r="E19" s="52" t="s">
        <v>93</v>
      </c>
      <c r="F19" s="52" t="s">
        <v>94</v>
      </c>
      <c r="G19" s="52" t="s">
        <v>61</v>
      </c>
      <c r="H19" s="52" t="s">
        <v>60</v>
      </c>
      <c r="I19" s="52" t="s">
        <v>30</v>
      </c>
      <c r="J19" s="54" t="s">
        <v>30</v>
      </c>
      <c r="K19" s="55" t="s">
        <v>65</v>
      </c>
      <c r="L19" s="56">
        <v>2</v>
      </c>
      <c r="M19" s="57"/>
      <c r="N19" s="56"/>
      <c r="O19" s="56"/>
      <c r="P19" s="56"/>
      <c r="Q19" s="56"/>
      <c r="R19" s="56"/>
      <c r="S19" s="56"/>
      <c r="T19" s="56"/>
      <c r="U19" s="56">
        <v>2</v>
      </c>
      <c r="V19" s="58"/>
      <c r="W19" s="59"/>
      <c r="X19" s="60"/>
      <c r="Y19" s="26">
        <v>373.48</v>
      </c>
      <c r="Z19" s="17">
        <f t="shared" si="1"/>
        <v>746.96</v>
      </c>
      <c r="AA19" s="61"/>
      <c r="AB19" s="61"/>
      <c r="AC19" s="61"/>
      <c r="AD19" s="61"/>
      <c r="AE19" s="61"/>
      <c r="AF19" s="61"/>
      <c r="AG19" s="28"/>
      <c r="AH19" s="28"/>
      <c r="AI19" s="29">
        <f t="shared" si="2"/>
        <v>0</v>
      </c>
      <c r="AJ19" s="29"/>
      <c r="AK19" s="29">
        <f t="shared" si="0"/>
        <v>0</v>
      </c>
      <c r="AL19" s="61"/>
    </row>
    <row r="20" spans="1:38" ht="75" customHeight="1" x14ac:dyDescent="0.3">
      <c r="A20" s="52" t="s">
        <v>95</v>
      </c>
      <c r="B20" s="52">
        <v>1</v>
      </c>
      <c r="C20" s="53" t="s">
        <v>62</v>
      </c>
      <c r="D20" s="53" t="s">
        <v>62</v>
      </c>
      <c r="E20" s="52" t="s">
        <v>96</v>
      </c>
      <c r="F20" s="52" t="s">
        <v>97</v>
      </c>
      <c r="G20" s="52" t="s">
        <v>61</v>
      </c>
      <c r="H20" s="52" t="s">
        <v>60</v>
      </c>
      <c r="I20" s="52" t="s">
        <v>30</v>
      </c>
      <c r="J20" s="54" t="s">
        <v>30</v>
      </c>
      <c r="K20" s="55" t="s">
        <v>65</v>
      </c>
      <c r="L20" s="56">
        <v>150</v>
      </c>
      <c r="M20" s="57"/>
      <c r="N20" s="56"/>
      <c r="O20" s="56"/>
      <c r="P20" s="56"/>
      <c r="Q20" s="56"/>
      <c r="R20" s="56"/>
      <c r="S20" s="56"/>
      <c r="T20" s="56"/>
      <c r="U20" s="56">
        <v>150</v>
      </c>
      <c r="V20" s="58"/>
      <c r="W20" s="59"/>
      <c r="X20" s="60"/>
      <c r="Y20" s="26">
        <v>22.39</v>
      </c>
      <c r="Z20" s="17">
        <f t="shared" si="1"/>
        <v>3358.5</v>
      </c>
      <c r="AA20" s="61"/>
      <c r="AB20" s="61"/>
      <c r="AC20" s="61"/>
      <c r="AD20" s="61"/>
      <c r="AE20" s="61"/>
      <c r="AF20" s="61"/>
      <c r="AG20" s="28"/>
      <c r="AH20" s="28"/>
      <c r="AI20" s="29">
        <f t="shared" si="2"/>
        <v>0</v>
      </c>
      <c r="AJ20" s="29"/>
      <c r="AK20" s="29">
        <f t="shared" si="0"/>
        <v>0</v>
      </c>
      <c r="AL20" s="61"/>
    </row>
    <row r="21" spans="1:38" ht="75" customHeight="1" x14ac:dyDescent="0.3">
      <c r="A21" s="52" t="s">
        <v>98</v>
      </c>
      <c r="B21" s="52">
        <v>1</v>
      </c>
      <c r="C21" s="53" t="s">
        <v>62</v>
      </c>
      <c r="D21" s="53" t="s">
        <v>62</v>
      </c>
      <c r="E21" s="52" t="s">
        <v>99</v>
      </c>
      <c r="F21" s="52" t="s">
        <v>100</v>
      </c>
      <c r="G21" s="52" t="s">
        <v>61</v>
      </c>
      <c r="H21" s="52" t="s">
        <v>60</v>
      </c>
      <c r="I21" s="52" t="s">
        <v>30</v>
      </c>
      <c r="J21" s="54" t="s">
        <v>30</v>
      </c>
      <c r="K21" s="55" t="s">
        <v>65</v>
      </c>
      <c r="L21" s="56">
        <v>90</v>
      </c>
      <c r="M21" s="57"/>
      <c r="N21" s="56"/>
      <c r="O21" s="56"/>
      <c r="P21" s="56"/>
      <c r="Q21" s="56"/>
      <c r="R21" s="56"/>
      <c r="S21" s="56"/>
      <c r="T21" s="56"/>
      <c r="U21" s="56">
        <v>90</v>
      </c>
      <c r="V21" s="58"/>
      <c r="W21" s="59"/>
      <c r="X21" s="60"/>
      <c r="Y21" s="26">
        <v>33.97</v>
      </c>
      <c r="Z21" s="17">
        <f t="shared" si="1"/>
        <v>3057.2999999999997</v>
      </c>
      <c r="AA21" s="61"/>
      <c r="AB21" s="61"/>
      <c r="AC21" s="61"/>
      <c r="AD21" s="61"/>
      <c r="AE21" s="61"/>
      <c r="AF21" s="61"/>
      <c r="AG21" s="28"/>
      <c r="AH21" s="28"/>
      <c r="AI21" s="29">
        <f t="shared" si="2"/>
        <v>0</v>
      </c>
      <c r="AJ21" s="29"/>
      <c r="AK21" s="29">
        <f t="shared" si="0"/>
        <v>0</v>
      </c>
      <c r="AL21" s="61"/>
    </row>
    <row r="22" spans="1:38" ht="75" customHeight="1" x14ac:dyDescent="0.3">
      <c r="A22" s="52" t="s">
        <v>101</v>
      </c>
      <c r="B22" s="52">
        <v>1</v>
      </c>
      <c r="C22" s="53" t="s">
        <v>62</v>
      </c>
      <c r="D22" s="53" t="s">
        <v>62</v>
      </c>
      <c r="E22" s="52" t="s">
        <v>102</v>
      </c>
      <c r="F22" s="52" t="s">
        <v>103</v>
      </c>
      <c r="G22" s="52" t="s">
        <v>61</v>
      </c>
      <c r="H22" s="52" t="s">
        <v>60</v>
      </c>
      <c r="I22" s="52" t="s">
        <v>30</v>
      </c>
      <c r="J22" s="54" t="s">
        <v>30</v>
      </c>
      <c r="K22" s="55" t="s">
        <v>65</v>
      </c>
      <c r="L22" s="56">
        <v>13</v>
      </c>
      <c r="M22" s="57"/>
      <c r="N22" s="56"/>
      <c r="O22" s="56"/>
      <c r="P22" s="56"/>
      <c r="Q22" s="56"/>
      <c r="R22" s="56"/>
      <c r="S22" s="56"/>
      <c r="T22" s="56"/>
      <c r="U22" s="56">
        <v>13</v>
      </c>
      <c r="V22" s="58"/>
      <c r="W22" s="59"/>
      <c r="X22" s="60"/>
      <c r="Y22" s="26">
        <v>701.37</v>
      </c>
      <c r="Z22" s="17">
        <f t="shared" si="1"/>
        <v>9117.81</v>
      </c>
      <c r="AA22" s="61"/>
      <c r="AB22" s="61"/>
      <c r="AC22" s="61"/>
      <c r="AD22" s="61"/>
      <c r="AE22" s="61"/>
      <c r="AF22" s="61"/>
      <c r="AG22" s="28"/>
      <c r="AH22" s="28"/>
      <c r="AI22" s="29">
        <f t="shared" si="2"/>
        <v>0</v>
      </c>
      <c r="AJ22" s="29"/>
      <c r="AK22" s="29">
        <f t="shared" si="0"/>
        <v>0</v>
      </c>
      <c r="AL22" s="61"/>
    </row>
    <row r="23" spans="1:38" ht="75" customHeight="1" x14ac:dyDescent="0.3">
      <c r="A23" s="52" t="s">
        <v>104</v>
      </c>
      <c r="B23" s="52">
        <v>1</v>
      </c>
      <c r="C23" s="53" t="s">
        <v>62</v>
      </c>
      <c r="D23" s="53" t="s">
        <v>62</v>
      </c>
      <c r="E23" s="52" t="s">
        <v>105</v>
      </c>
      <c r="F23" s="52" t="s">
        <v>106</v>
      </c>
      <c r="G23" s="52" t="s">
        <v>61</v>
      </c>
      <c r="H23" s="52" t="s">
        <v>60</v>
      </c>
      <c r="I23" s="52" t="s">
        <v>30</v>
      </c>
      <c r="J23" s="54" t="s">
        <v>30</v>
      </c>
      <c r="K23" s="55" t="s">
        <v>65</v>
      </c>
      <c r="L23" s="56">
        <v>5</v>
      </c>
      <c r="M23" s="57"/>
      <c r="N23" s="56"/>
      <c r="O23" s="56"/>
      <c r="P23" s="56"/>
      <c r="Q23" s="56"/>
      <c r="R23" s="56"/>
      <c r="S23" s="56"/>
      <c r="T23" s="56"/>
      <c r="U23" s="56">
        <v>5</v>
      </c>
      <c r="V23" s="58"/>
      <c r="W23" s="59"/>
      <c r="X23" s="60"/>
      <c r="Y23" s="26">
        <v>5062.87</v>
      </c>
      <c r="Z23" s="17">
        <f t="shared" si="1"/>
        <v>25314.35</v>
      </c>
      <c r="AA23" s="61"/>
      <c r="AB23" s="61"/>
      <c r="AC23" s="61"/>
      <c r="AD23" s="61"/>
      <c r="AE23" s="61"/>
      <c r="AF23" s="61"/>
      <c r="AG23" s="28"/>
      <c r="AH23" s="28"/>
      <c r="AI23" s="29">
        <f t="shared" si="2"/>
        <v>0</v>
      </c>
      <c r="AJ23" s="29"/>
      <c r="AK23" s="29">
        <f t="shared" si="0"/>
        <v>0</v>
      </c>
      <c r="AL23" s="61"/>
    </row>
    <row r="24" spans="1:38" ht="75" customHeight="1" x14ac:dyDescent="0.3">
      <c r="A24" s="52" t="s">
        <v>107</v>
      </c>
      <c r="B24" s="52">
        <v>1</v>
      </c>
      <c r="C24" s="53" t="s">
        <v>62</v>
      </c>
      <c r="D24" s="53" t="s">
        <v>62</v>
      </c>
      <c r="E24" s="52" t="s">
        <v>108</v>
      </c>
      <c r="F24" s="52" t="s">
        <v>109</v>
      </c>
      <c r="G24" s="52" t="s">
        <v>61</v>
      </c>
      <c r="H24" s="52" t="s">
        <v>60</v>
      </c>
      <c r="I24" s="52" t="s">
        <v>30</v>
      </c>
      <c r="J24" s="54" t="s">
        <v>30</v>
      </c>
      <c r="K24" s="55" t="s">
        <v>65</v>
      </c>
      <c r="L24" s="56">
        <v>1</v>
      </c>
      <c r="M24" s="57"/>
      <c r="N24" s="56"/>
      <c r="O24" s="56"/>
      <c r="P24" s="56"/>
      <c r="Q24" s="56"/>
      <c r="R24" s="56"/>
      <c r="S24" s="56"/>
      <c r="T24" s="56"/>
      <c r="U24" s="56">
        <v>1</v>
      </c>
      <c r="V24" s="58"/>
      <c r="W24" s="59"/>
      <c r="X24" s="60"/>
      <c r="Y24" s="26">
        <v>1271.45</v>
      </c>
      <c r="Z24" s="17">
        <f t="shared" si="1"/>
        <v>1271.45</v>
      </c>
      <c r="AA24" s="61"/>
      <c r="AB24" s="61"/>
      <c r="AC24" s="61"/>
      <c r="AD24" s="61"/>
      <c r="AE24" s="61"/>
      <c r="AF24" s="61"/>
      <c r="AG24" s="28"/>
      <c r="AH24" s="28"/>
      <c r="AI24" s="29">
        <f t="shared" si="2"/>
        <v>0</v>
      </c>
      <c r="AJ24" s="29"/>
      <c r="AK24" s="29">
        <f t="shared" si="0"/>
        <v>0</v>
      </c>
      <c r="AL24" s="61"/>
    </row>
    <row r="25" spans="1:38" ht="75" customHeight="1" x14ac:dyDescent="0.3">
      <c r="A25" s="52" t="s">
        <v>110</v>
      </c>
      <c r="B25" s="52">
        <v>1</v>
      </c>
      <c r="C25" s="53" t="s">
        <v>62</v>
      </c>
      <c r="D25" s="53" t="s">
        <v>62</v>
      </c>
      <c r="E25" s="52" t="s">
        <v>111</v>
      </c>
      <c r="F25" s="52" t="s">
        <v>112</v>
      </c>
      <c r="G25" s="52" t="s">
        <v>61</v>
      </c>
      <c r="H25" s="52" t="s">
        <v>60</v>
      </c>
      <c r="I25" s="52" t="s">
        <v>30</v>
      </c>
      <c r="J25" s="54" t="s">
        <v>30</v>
      </c>
      <c r="K25" s="55" t="s">
        <v>65</v>
      </c>
      <c r="L25" s="56">
        <v>3</v>
      </c>
      <c r="M25" s="57"/>
      <c r="N25" s="56"/>
      <c r="O25" s="56"/>
      <c r="P25" s="56"/>
      <c r="Q25" s="56"/>
      <c r="R25" s="56"/>
      <c r="S25" s="56"/>
      <c r="T25" s="56"/>
      <c r="U25" s="56">
        <v>3</v>
      </c>
      <c r="V25" s="58"/>
      <c r="W25" s="59"/>
      <c r="X25" s="60"/>
      <c r="Y25" s="26">
        <v>1079.5999999999999</v>
      </c>
      <c r="Z25" s="17">
        <f t="shared" si="1"/>
        <v>3238.7999999999997</v>
      </c>
      <c r="AA25" s="61"/>
      <c r="AB25" s="61"/>
      <c r="AC25" s="61"/>
      <c r="AD25" s="61"/>
      <c r="AE25" s="61"/>
      <c r="AF25" s="61"/>
      <c r="AG25" s="28"/>
      <c r="AH25" s="28"/>
      <c r="AI25" s="29">
        <f t="shared" si="2"/>
        <v>0</v>
      </c>
      <c r="AJ25" s="29"/>
      <c r="AK25" s="29">
        <f t="shared" si="0"/>
        <v>0</v>
      </c>
      <c r="AL25" s="61"/>
    </row>
    <row r="26" spans="1:38" ht="75" customHeight="1" x14ac:dyDescent="0.3">
      <c r="A26" s="52" t="s">
        <v>113</v>
      </c>
      <c r="B26" s="52">
        <v>1</v>
      </c>
      <c r="C26" s="53" t="s">
        <v>62</v>
      </c>
      <c r="D26" s="53" t="s">
        <v>62</v>
      </c>
      <c r="E26" s="52" t="s">
        <v>114</v>
      </c>
      <c r="F26" s="52" t="s">
        <v>115</v>
      </c>
      <c r="G26" s="52" t="s">
        <v>61</v>
      </c>
      <c r="H26" s="52" t="s">
        <v>60</v>
      </c>
      <c r="I26" s="52" t="s">
        <v>30</v>
      </c>
      <c r="J26" s="54" t="s">
        <v>30</v>
      </c>
      <c r="K26" s="55" t="s">
        <v>65</v>
      </c>
      <c r="L26" s="56">
        <v>2</v>
      </c>
      <c r="M26" s="57"/>
      <c r="N26" s="56"/>
      <c r="O26" s="56"/>
      <c r="P26" s="56"/>
      <c r="Q26" s="56"/>
      <c r="R26" s="56"/>
      <c r="S26" s="56"/>
      <c r="T26" s="56"/>
      <c r="U26" s="56">
        <v>2</v>
      </c>
      <c r="V26" s="58"/>
      <c r="W26" s="59"/>
      <c r="X26" s="60"/>
      <c r="Y26" s="26">
        <v>481.91</v>
      </c>
      <c r="Z26" s="17">
        <f t="shared" si="1"/>
        <v>963.82</v>
      </c>
      <c r="AA26" s="61"/>
      <c r="AB26" s="61"/>
      <c r="AC26" s="61"/>
      <c r="AD26" s="61"/>
      <c r="AE26" s="61"/>
      <c r="AF26" s="61"/>
      <c r="AG26" s="28"/>
      <c r="AH26" s="28"/>
      <c r="AI26" s="29">
        <f t="shared" si="2"/>
        <v>0</v>
      </c>
      <c r="AJ26" s="29"/>
      <c r="AK26" s="29">
        <f t="shared" si="0"/>
        <v>0</v>
      </c>
      <c r="AL26" s="61"/>
    </row>
    <row r="27" spans="1:38" ht="20.25" customHeight="1" thickBot="1" x14ac:dyDescent="0.35">
      <c r="A27" s="62" t="s">
        <v>34</v>
      </c>
      <c r="B27" s="62"/>
      <c r="C27" s="62"/>
      <c r="D27" s="62"/>
      <c r="E27" s="62"/>
      <c r="F27" s="62"/>
      <c r="G27" s="62"/>
      <c r="H27" s="62"/>
      <c r="I27" s="62"/>
      <c r="J27" s="62"/>
      <c r="K27" s="62"/>
      <c r="L27" s="63">
        <f>SUM(L9:L9)</f>
        <v>30</v>
      </c>
      <c r="M27" s="63"/>
      <c r="N27" s="63"/>
      <c r="O27" s="63"/>
      <c r="P27" s="63"/>
      <c r="Q27" s="63"/>
      <c r="R27" s="63"/>
      <c r="S27" s="63"/>
      <c r="T27" s="63"/>
      <c r="U27" s="63"/>
      <c r="V27" s="63"/>
      <c r="W27" s="63"/>
      <c r="X27" s="64"/>
      <c r="Y27" s="65"/>
      <c r="Z27" s="18">
        <f>SUM(Z9:Z26)</f>
        <v>211164.39999999997</v>
      </c>
      <c r="AA27" s="66"/>
      <c r="AB27" s="67"/>
      <c r="AC27" s="67"/>
      <c r="AD27" s="67"/>
      <c r="AE27" s="67"/>
      <c r="AF27" s="67"/>
      <c r="AG27" s="30"/>
      <c r="AH27" s="30"/>
      <c r="AI27" s="31">
        <f>SUM(AI9:AI26)</f>
        <v>0</v>
      </c>
      <c r="AJ27" s="68"/>
      <c r="AK27" s="31">
        <f>SUM(AK9:AK26)</f>
        <v>0</v>
      </c>
      <c r="AL27" s="69"/>
    </row>
    <row r="28" spans="1:38" ht="18" customHeight="1" x14ac:dyDescent="0.25"/>
    <row r="29" spans="1:38" ht="45" customHeight="1" x14ac:dyDescent="0.25">
      <c r="A29" s="20" t="s">
        <v>21</v>
      </c>
      <c r="B29" s="20"/>
      <c r="C29" s="20"/>
      <c r="D29" s="20"/>
      <c r="E29" s="22" t="s">
        <v>22</v>
      </c>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15"/>
    </row>
    <row r="30" spans="1:38" ht="149.25" customHeight="1" x14ac:dyDescent="0.25">
      <c r="A30" s="20" t="s">
        <v>23</v>
      </c>
      <c r="B30" s="20"/>
      <c r="C30" s="20"/>
      <c r="D30" s="20"/>
      <c r="E30" s="21" t="s">
        <v>35</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16"/>
    </row>
    <row r="31" spans="1:38" ht="34.5" customHeight="1" x14ac:dyDescent="0.25">
      <c r="A31" s="23" t="s">
        <v>37</v>
      </c>
      <c r="B31" s="23"/>
      <c r="C31" s="23"/>
      <c r="D31" s="23"/>
      <c r="E31" s="24" t="s">
        <v>38</v>
      </c>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row>
    <row r="32" spans="1:38" ht="13.8" x14ac:dyDescent="0.25">
      <c r="C32" s="2"/>
      <c r="D32" s="3"/>
      <c r="E32" s="3"/>
      <c r="F32" s="2"/>
      <c r="G32" s="2"/>
      <c r="H32" s="2"/>
      <c r="I32" s="2"/>
      <c r="J32"/>
      <c r="K32"/>
    </row>
    <row r="33" spans="3:11" ht="8.25" customHeight="1" x14ac:dyDescent="0.25">
      <c r="C33" s="2"/>
      <c r="D33" s="4"/>
      <c r="E33" s="5"/>
      <c r="F33" s="6"/>
      <c r="G33" s="7"/>
      <c r="H33" s="7"/>
      <c r="I33" s="7"/>
      <c r="J33"/>
      <c r="K33"/>
    </row>
    <row r="34" spans="3:11" ht="12.75" customHeight="1" x14ac:dyDescent="0.25">
      <c r="C34" s="2"/>
      <c r="D34" s="19"/>
      <c r="E34" s="19"/>
      <c r="F34" s="19"/>
      <c r="G34" s="8" t="s">
        <v>16</v>
      </c>
      <c r="H34" s="9"/>
      <c r="I34" s="3"/>
      <c r="J34"/>
      <c r="K34"/>
    </row>
    <row r="35" spans="3:11" ht="7.5" customHeight="1" x14ac:dyDescent="0.25">
      <c r="C35" s="2"/>
      <c r="D35" s="10"/>
      <c r="E35" s="2"/>
      <c r="F35" s="3"/>
      <c r="G35" s="3"/>
      <c r="H35" s="8"/>
      <c r="I35" s="11"/>
      <c r="J35"/>
      <c r="K35"/>
    </row>
    <row r="36" spans="3:11" ht="13.5" customHeight="1" x14ac:dyDescent="0.25">
      <c r="C36" s="2"/>
      <c r="D36" s="19"/>
      <c r="E36" s="19"/>
      <c r="F36" s="19"/>
      <c r="G36" s="8" t="s">
        <v>17</v>
      </c>
      <c r="H36" s="8"/>
      <c r="I36" s="11"/>
      <c r="J36"/>
      <c r="K36"/>
    </row>
    <row r="37" spans="3:11" ht="13.8" x14ac:dyDescent="0.25">
      <c r="C37" s="2"/>
      <c r="D37" s="4"/>
      <c r="E37" s="2"/>
      <c r="F37" s="3"/>
      <c r="G37" s="7"/>
      <c r="H37" s="7"/>
      <c r="I37" s="7"/>
      <c r="J37"/>
      <c r="K37"/>
    </row>
    <row r="38" spans="3:11" ht="13.5" customHeight="1" x14ac:dyDescent="0.25">
      <c r="C38" s="2"/>
      <c r="D38" s="19"/>
      <c r="E38" s="19"/>
      <c r="F38" s="19"/>
      <c r="G38" s="12" t="s">
        <v>18</v>
      </c>
      <c r="H38" s="7"/>
      <c r="I38" s="7"/>
      <c r="J38"/>
      <c r="K38"/>
    </row>
    <row r="39" spans="3:11" ht="13.8" x14ac:dyDescent="0.25">
      <c r="C39" s="2"/>
      <c r="D39" s="4"/>
      <c r="E39" s="13"/>
      <c r="F39" s="6"/>
      <c r="G39" s="7"/>
      <c r="H39" s="7"/>
      <c r="I39" s="7"/>
      <c r="J39"/>
      <c r="K39"/>
    </row>
    <row r="40" spans="3:11" ht="13.8" x14ac:dyDescent="0.25">
      <c r="C40" s="2"/>
      <c r="D40" s="4"/>
      <c r="E40" s="13"/>
      <c r="F40" s="6"/>
      <c r="G40" s="7"/>
      <c r="H40" s="7"/>
      <c r="I40" s="7"/>
      <c r="J40"/>
      <c r="K40"/>
    </row>
    <row r="41" spans="3:11" ht="13.8" x14ac:dyDescent="0.25">
      <c r="C41" s="2" t="s">
        <v>19</v>
      </c>
      <c r="D41" s="4"/>
      <c r="E41" s="14"/>
      <c r="F41" s="7"/>
      <c r="G41" s="7"/>
      <c r="H41" s="7"/>
      <c r="I41" s="7"/>
      <c r="J41"/>
      <c r="K41"/>
    </row>
    <row r="42" spans="3:11" ht="13.8" x14ac:dyDescent="0.25">
      <c r="C42" s="2"/>
      <c r="D42" s="2"/>
      <c r="E42" s="2"/>
      <c r="F42" s="7" t="s">
        <v>27</v>
      </c>
      <c r="G42" s="3"/>
      <c r="H42" s="3"/>
      <c r="I42" s="3"/>
    </row>
    <row r="43" spans="3:11" ht="13.8" x14ac:dyDescent="0.25">
      <c r="C43" s="2"/>
      <c r="D43" s="2"/>
      <c r="E43" s="2"/>
      <c r="F43" s="3"/>
      <c r="G43" s="3"/>
      <c r="H43" s="3"/>
      <c r="I43" s="3"/>
    </row>
    <row r="44" spans="3:11" ht="13.8" x14ac:dyDescent="0.25">
      <c r="C44" s="2"/>
      <c r="D44" s="2"/>
      <c r="E44" s="2"/>
      <c r="F44" s="3"/>
      <c r="G44" s="3"/>
      <c r="H44" s="3"/>
      <c r="I44" s="3"/>
    </row>
    <row r="45" spans="3:11" ht="13.8" x14ac:dyDescent="0.25">
      <c r="C45" s="2"/>
      <c r="D45" s="2"/>
      <c r="E45" s="2"/>
      <c r="F45" s="3"/>
      <c r="G45" s="3"/>
      <c r="H45" s="3"/>
      <c r="I45" s="3"/>
    </row>
    <row r="46" spans="3:11" ht="13.8" x14ac:dyDescent="0.25">
      <c r="C46" s="2"/>
      <c r="D46" s="2"/>
      <c r="E46" s="2"/>
      <c r="F46" s="3"/>
      <c r="G46" s="3"/>
      <c r="H46" s="3"/>
      <c r="I46" s="3"/>
    </row>
    <row r="47" spans="3:11" ht="13.8" x14ac:dyDescent="0.25">
      <c r="C47" s="2"/>
      <c r="D47" s="2"/>
      <c r="E47" s="2"/>
      <c r="F47" s="3"/>
      <c r="G47" s="3"/>
      <c r="H47" s="3"/>
      <c r="I47" s="3"/>
    </row>
    <row r="48" spans="3:11" ht="13.8" x14ac:dyDescent="0.25">
      <c r="C48" s="2"/>
      <c r="D48" s="2"/>
      <c r="E48" s="2"/>
      <c r="F48" s="3"/>
      <c r="G48" s="3"/>
      <c r="H48" s="3"/>
      <c r="I48" s="3"/>
    </row>
  </sheetData>
  <mergeCells count="15">
    <mergeCell ref="D38:F38"/>
    <mergeCell ref="E3:L3"/>
    <mergeCell ref="E4:L4"/>
    <mergeCell ref="E5:L5"/>
    <mergeCell ref="A30:D30"/>
    <mergeCell ref="E30:AK30"/>
    <mergeCell ref="A29:D29"/>
    <mergeCell ref="E29:AK29"/>
    <mergeCell ref="AA7:AL7"/>
    <mergeCell ref="A27:K27"/>
    <mergeCell ref="D34:F34"/>
    <mergeCell ref="D36:F36"/>
    <mergeCell ref="A31:D31"/>
    <mergeCell ref="E31:AK31"/>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2023-08-08T06:25:06Z</dcterms:modified>
</cp:coreProperties>
</file>